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20\Izvršenje 1-6\"/>
    </mc:Choice>
  </mc:AlternateContent>
  <xr:revisionPtr revIDLastSave="0" documentId="13_ncr:1_{06ACBD7A-6887-4FE3-BAD0-CF02841986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0" i="1" l="1"/>
  <c r="O41" i="1"/>
  <c r="O42" i="1"/>
  <c r="O43" i="1"/>
  <c r="O46" i="1"/>
  <c r="O49" i="1"/>
  <c r="O55" i="1"/>
  <c r="O56" i="1"/>
  <c r="O53" i="1"/>
  <c r="O51" i="1"/>
  <c r="O48" i="1"/>
  <c r="O45" i="1"/>
  <c r="O39" i="1"/>
  <c r="O37" i="1"/>
  <c r="O35" i="1"/>
  <c r="O33" i="1"/>
  <c r="O31" i="1"/>
  <c r="O28" i="1"/>
  <c r="O29" i="1"/>
  <c r="O27" i="1"/>
  <c r="O21" i="1"/>
  <c r="O22" i="1"/>
  <c r="O23" i="1"/>
  <c r="O24" i="1"/>
  <c r="O25" i="1"/>
  <c r="O20" i="1"/>
  <c r="N46" i="1"/>
  <c r="N45" i="1"/>
  <c r="J56" i="1"/>
  <c r="K56" i="1"/>
  <c r="J55" i="1"/>
  <c r="K55" i="1"/>
  <c r="L55" i="1"/>
  <c r="M55" i="1"/>
  <c r="N55" i="1"/>
  <c r="N54" i="1"/>
  <c r="N53" i="1"/>
  <c r="J49" i="1"/>
  <c r="K49" i="1"/>
  <c r="L49" i="1"/>
  <c r="L56" i="1" s="1"/>
  <c r="M49" i="1"/>
  <c r="M56" i="1" s="1"/>
  <c r="N49" i="1"/>
  <c r="N56" i="1" s="1"/>
  <c r="N48" i="1"/>
  <c r="N51" i="1"/>
  <c r="N40" i="1"/>
  <c r="N41" i="1"/>
  <c r="N42" i="1"/>
  <c r="N43" i="1"/>
  <c r="N39" i="1"/>
  <c r="N37" i="1"/>
  <c r="N35" i="1"/>
  <c r="N33" i="1"/>
  <c r="N31" i="1"/>
  <c r="N28" i="1"/>
  <c r="N29" i="1"/>
  <c r="N27" i="1"/>
  <c r="N21" i="1"/>
  <c r="N22" i="1"/>
  <c r="N23" i="1"/>
  <c r="N24" i="1"/>
  <c r="N25" i="1"/>
  <c r="N20" i="1"/>
  <c r="I29" i="1" l="1"/>
  <c r="H55" i="1" l="1"/>
  <c r="G55" i="1"/>
  <c r="F55" i="1"/>
  <c r="E55" i="1"/>
  <c r="I40" i="1"/>
  <c r="I23" i="1"/>
  <c r="I31" i="1"/>
  <c r="I28" i="1"/>
  <c r="I27" i="1"/>
  <c r="I54" i="1"/>
  <c r="I37" i="1" l="1"/>
  <c r="G49" i="1" l="1"/>
  <c r="F49" i="1"/>
  <c r="I51" i="1"/>
  <c r="I25" i="1" l="1"/>
  <c r="I21" i="1"/>
  <c r="E49" i="1"/>
  <c r="H49" i="1"/>
  <c r="I33" i="1"/>
  <c r="I48" i="1" l="1"/>
  <c r="H56" i="1" l="1"/>
  <c r="I22" i="1"/>
  <c r="I24" i="1"/>
  <c r="I53" i="1" l="1"/>
  <c r="I55" i="1" s="1"/>
  <c r="I46" i="1"/>
  <c r="I45" i="1"/>
  <c r="I43" i="1"/>
  <c r="I42" i="1"/>
  <c r="I20" i="1"/>
  <c r="I41" i="1"/>
  <c r="G24" i="2"/>
  <c r="F24" i="2"/>
  <c r="E56" i="1"/>
  <c r="F56" i="1"/>
  <c r="G56" i="1" l="1"/>
  <c r="I35" i="1" l="1"/>
  <c r="I39" i="1"/>
  <c r="I49" i="1" l="1"/>
  <c r="I56" i="1" s="1"/>
</calcChain>
</file>

<file path=xl/sharedStrings.xml><?xml version="1.0" encoding="utf-8"?>
<sst xmlns="http://schemas.openxmlformats.org/spreadsheetml/2006/main" count="226" uniqueCount="139">
  <si>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</si>
  <si>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</si>
  <si>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</si>
  <si>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</si>
  <si>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</si>
  <si>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</si>
  <si>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</si>
  <si>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</si>
  <si>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</si>
  <si>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</si>
  <si>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</si>
  <si>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</si>
  <si>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</si>
  <si>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</si>
  <si>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</si>
  <si>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</si>
  <si>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</si>
  <si>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</si>
  <si>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</si>
  <si>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</si>
  <si>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</si>
  <si>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</si>
  <si>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</si>
  <si>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</si>
  <si>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</si>
  <si>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</si>
  <si>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</si>
  <si>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</si>
  <si>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</si>
  <si>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</si>
  <si>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</si>
  <si>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</si>
  <si>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</si>
  <si>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</si>
  <si>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</si>
  <si>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</si>
  <si>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</si>
  <si>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</si>
  <si>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</si>
  <si>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</si>
  <si>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</si>
  <si>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</si>
  <si>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</si>
  <si>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</si>
  <si>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</si>
  <si>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</si>
  <si>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</si>
  <si>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</si>
  <si>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</si>
  <si>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</si>
  <si>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</si>
  <si>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</si>
  <si>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</si>
  <si>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</si>
  <si>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</si>
  <si>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</si>
  <si>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</si>
  <si>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</si>
  <si>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</si>
  <si>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</si>
  <si>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</si>
  <si>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</si>
  <si>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</si>
  <si>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</si>
  <si>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</si>
  <si>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</si>
  <si>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</si>
  <si>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</si>
  <si>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Nabava prometne signalizacije</t>
  </si>
  <si>
    <t>Izgradnja  i rekonstrukcija javne rasvjete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</si>
  <si>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</si>
  <si>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</si>
  <si>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</si>
  <si>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</si>
  <si>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</si>
  <si>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K100002</t>
  </si>
  <si>
    <t>K100001</t>
  </si>
  <si>
    <t xml:space="preserve">Naziv programa/                           projekta </t>
  </si>
  <si>
    <t>K100003</t>
  </si>
  <si>
    <t>K100004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</si>
  <si>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</si>
  <si>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</si>
  <si>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</si>
  <si>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</si>
  <si>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</si>
  <si>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</si>
  <si>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</si>
  <si>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</si>
  <si>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</si>
  <si>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</si>
  <si>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</si>
  <si>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</si>
  <si>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</si>
  <si>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</si>
  <si>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</si>
  <si>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</si>
  <si>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</si>
  <si>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</si>
  <si>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</si>
  <si>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</si>
  <si>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</si>
  <si>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</si>
  <si>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</si>
  <si>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</si>
  <si>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</si>
  <si>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</si>
  <si>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</si>
  <si>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</si>
  <si>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</si>
  <si>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</si>
  <si>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</si>
  <si>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Upravljanje imovinom</t>
  </si>
  <si>
    <t>Uređenje dječjih igrališta i školskih igrališta i teniskog igrališta</t>
  </si>
  <si>
    <t>A100003</t>
  </si>
  <si>
    <t xml:space="preserve">STED NET </t>
  </si>
  <si>
    <t>T100004</t>
  </si>
  <si>
    <t>URBACT Volunteering Cities</t>
  </si>
  <si>
    <t xml:space="preserve">Uređenje Kostelgrada 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</si>
  <si>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</si>
  <si>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</si>
  <si>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</si>
  <si>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</si>
  <si>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</si>
  <si>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</si>
  <si>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>Sveukupno PLAN  ZA 2020.</t>
  </si>
  <si>
    <t>Zgrada Mjesnog odbora Vinagora-zamjena krovišta</t>
  </si>
  <si>
    <t>WiFi4EU</t>
  </si>
  <si>
    <t>Punionica e. vozila</t>
  </si>
  <si>
    <t>URBROJ: 2214/01-01-20-2</t>
  </si>
  <si>
    <t xml:space="preserve">IZVRŠENJE  -  Izvori financiranja </t>
  </si>
  <si>
    <t>UKUPNO IZVRŠENJE 1-6</t>
  </si>
  <si>
    <t>Indeks</t>
  </si>
  <si>
    <t>IZVJEŠĆE O PROVEDBI PLANA RAZVOJNIH PROGRAMA (investicija i kapitalnih pomoći) u razdoblju od 1.1.-30.6.2020.</t>
  </si>
  <si>
    <t>KLASA:400-06/20-01/04</t>
  </si>
  <si>
    <t>Pregrada, 21.09.2020.</t>
  </si>
  <si>
    <t>Provođenje popodnevnog programa u Vrtiću</t>
  </si>
  <si>
    <t>A100004</t>
  </si>
  <si>
    <t>-</t>
  </si>
  <si>
    <t>Ove Izvješće o provedbi  Plana razvojnih programa sastavni je  dio Izvješća o izvršenju  Proračuna Grada Pregrade za razdoblje 1.1.-30.6.2020. godine.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</si>
</sst>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22"/>
      <color theme="1"/>
      <name val="Calibri"/>
      <family val="2"/>
      <charset val="238"/>
    </font>
    <font>
      <sz val="12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75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5" borderId="12" xfId="0" applyFont="1" applyFill="1" applyBorder="1" applyAlignment="1"/>
    <xf numFmtId="0" fontId="4" fillId="5" borderId="14" xfId="0" applyFont="1" applyFill="1" applyBorder="1" applyAlignment="1"/>
    <xf numFmtId="0" fontId="4" fillId="5" borderId="7" xfId="0" applyFont="1" applyFill="1" applyBorder="1" applyAlignment="1"/>
    <xf numFmtId="4" fontId="4" fillId="5" borderId="13" xfId="0" applyNumberFormat="1" applyFont="1" applyFill="1" applyBorder="1" applyAlignment="1"/>
    <xf numFmtId="4" fontId="8" fillId="5" borderId="13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4" fontId="7" fillId="8" borderId="13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3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2" fillId="4" borderId="19" xfId="0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164" fontId="3" fillId="4" borderId="18" xfId="1" applyNumberFormat="1" applyFont="1" applyFill="1" applyBorder="1" applyAlignment="1">
      <alignment horizontal="right" vertical="center" wrapText="1"/>
    </xf>
    <xf numFmtId="164" fontId="2" fillId="4" borderId="5" xfId="1" applyNumberFormat="1" applyFont="1" applyFill="1" applyBorder="1" applyAlignment="1">
      <alignment horizontal="right" vertical="center" wrapText="1"/>
    </xf>
    <xf numFmtId="164" fontId="3" fillId="0" borderId="5" xfId="1" applyFont="1" applyBorder="1" applyAlignment="1">
      <alignment horizontal="right" vertical="center"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164" fontId="2" fillId="5" borderId="5" xfId="1" applyFont="1" applyFill="1" applyBorder="1" applyAlignment="1">
      <alignment horizontal="right" vertical="center" wrapText="1"/>
    </xf>
    <xf numFmtId="4" fontId="3" fillId="5" borderId="13" xfId="0" applyNumberFormat="1" applyFont="1" applyFill="1" applyBorder="1" applyAlignment="1">
      <alignment wrapText="1"/>
    </xf>
    <xf numFmtId="9" fontId="3" fillId="0" borderId="5" xfId="2" applyFont="1" applyFill="1" applyBorder="1" applyAlignment="1">
      <alignment horizontal="right" vertical="center" wrapText="1"/>
    </xf>
    <xf numFmtId="9" fontId="3" fillId="5" borderId="5" xfId="2" applyFont="1" applyFill="1" applyBorder="1" applyAlignment="1">
      <alignment horizontal="right" vertical="center" wrapText="1"/>
    </xf>
    <xf numFmtId="9" fontId="2" fillId="5" borderId="5" xfId="2" applyFont="1" applyFill="1" applyBorder="1" applyAlignment="1">
      <alignment horizontal="right" vertical="center" wrapText="1"/>
    </xf>
    <xf numFmtId="9" fontId="8" fillId="5" borderId="13" xfId="2" applyFont="1" applyFill="1" applyBorder="1" applyAlignment="1">
      <alignment wrapText="1"/>
    </xf>
    <xf numFmtId="0" fontId="2" fillId="0" borderId="2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8" fillId="5" borderId="1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313151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678493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P63"/>
  <sheetViews>
    <sheetView tabSelected="1" zoomScale="73" zoomScaleNormal="73" workbookViewId="0">
      <selection activeCell="A60" sqref="A60"/>
    </sheetView>
  </sheetViews>
  <sheetFormatPr defaultColWidth="9.140625" defaultRowHeight="15" x14ac:dyDescent="0.25"/>
  <cols>
    <col min="1" max="1" width="12.85546875" style="3" customWidth="1"/>
    <col min="2" max="3" width="19.85546875" style="3" customWidth="1"/>
    <col min="4" max="4" width="32.28515625" style="3" customWidth="1"/>
    <col min="5" max="5" width="14.7109375" style="3" customWidth="1"/>
    <col min="6" max="6" width="12.7109375" style="3" customWidth="1"/>
    <col min="7" max="7" width="17.85546875" style="6" customWidth="1"/>
    <col min="8" max="8" width="15.5703125" style="3" customWidth="1"/>
    <col min="9" max="13" width="18.28515625" style="6" customWidth="1"/>
    <col min="14" max="14" width="19.140625" style="3" customWidth="1"/>
    <col min="15" max="15" width="9.140625" style="3"/>
    <col min="16" max="16" width="19.5703125" style="3" customWidth="1"/>
    <col min="17" max="16384" width="9.140625" style="3"/>
  </cols>
  <sheetData>
    <row r="6" spans="1:16" ht="15.75" x14ac:dyDescent="0.25">
      <c r="A6" s="140" t="s">
        <v>97</v>
      </c>
      <c r="B6" s="140"/>
      <c r="C6" s="109"/>
    </row>
    <row r="7" spans="1:16" ht="15.75" x14ac:dyDescent="0.25">
      <c r="A7" s="108" t="s">
        <v>99</v>
      </c>
      <c r="B7" s="109"/>
      <c r="C7" s="109"/>
    </row>
    <row r="8" spans="1:16" ht="15.75" x14ac:dyDescent="0.25">
      <c r="A8" s="108" t="s">
        <v>98</v>
      </c>
      <c r="B8" s="108"/>
      <c r="C8" s="109"/>
    </row>
    <row r="9" spans="1:16" ht="15.75" x14ac:dyDescent="0.25">
      <c r="A9" s="108" t="s">
        <v>100</v>
      </c>
      <c r="B9" s="109"/>
      <c r="C9" s="109"/>
    </row>
    <row r="10" spans="1:16" ht="18" customHeight="1" x14ac:dyDescent="0.25">
      <c r="A10" s="151" t="s">
        <v>133</v>
      </c>
      <c r="B10" s="151"/>
      <c r="C10" s="151"/>
    </row>
    <row r="11" spans="1:16" ht="15.75" x14ac:dyDescent="0.25">
      <c r="A11" s="151" t="s">
        <v>128</v>
      </c>
      <c r="B11" s="151"/>
      <c r="C11" s="151"/>
    </row>
    <row r="12" spans="1:16" ht="13.5" customHeight="1" x14ac:dyDescent="0.25">
      <c r="A12" s="151" t="s">
        <v>134</v>
      </c>
      <c r="B12" s="151"/>
      <c r="C12" s="117"/>
    </row>
    <row r="13" spans="1:16" ht="23.25" customHeight="1" x14ac:dyDescent="0.45">
      <c r="A13" s="133" t="s">
        <v>132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6" ht="15.75" thickBot="1" x14ac:dyDescent="0.3"/>
    <row r="15" spans="1:16" ht="15.75" thickBot="1" x14ac:dyDescent="0.3">
      <c r="A15" s="130" t="s">
        <v>85</v>
      </c>
      <c r="B15" s="130" t="s">
        <v>89</v>
      </c>
      <c r="C15" s="70"/>
      <c r="D15" s="130" t="s">
        <v>77</v>
      </c>
      <c r="E15" s="148" t="s">
        <v>84</v>
      </c>
      <c r="F15" s="149"/>
      <c r="G15" s="149"/>
      <c r="H15" s="149"/>
      <c r="I15" s="150"/>
      <c r="J15" s="148" t="s">
        <v>129</v>
      </c>
      <c r="K15" s="149"/>
      <c r="L15" s="149"/>
      <c r="M15" s="149"/>
      <c r="N15" s="150"/>
      <c r="O15" s="121"/>
      <c r="P15" s="111"/>
    </row>
    <row r="16" spans="1:16" ht="15" customHeight="1" x14ac:dyDescent="0.25">
      <c r="A16" s="131"/>
      <c r="B16" s="131"/>
      <c r="C16" s="76" t="s">
        <v>29</v>
      </c>
      <c r="D16" s="131"/>
      <c r="E16" s="30" t="s">
        <v>0</v>
      </c>
      <c r="F16" s="30" t="s">
        <v>2</v>
      </c>
      <c r="G16" s="31" t="s">
        <v>3</v>
      </c>
      <c r="H16" s="30"/>
      <c r="I16" s="141" t="s">
        <v>124</v>
      </c>
      <c r="J16" s="30" t="s">
        <v>0</v>
      </c>
      <c r="K16" s="30" t="s">
        <v>2</v>
      </c>
      <c r="L16" s="31" t="s">
        <v>3</v>
      </c>
      <c r="M16" s="30"/>
      <c r="N16" s="141" t="s">
        <v>130</v>
      </c>
      <c r="O16" s="118"/>
      <c r="P16" s="130" t="s">
        <v>67</v>
      </c>
    </row>
    <row r="17" spans="1:16" x14ac:dyDescent="0.25">
      <c r="A17" s="131"/>
      <c r="B17" s="131"/>
      <c r="C17" s="76" t="s">
        <v>15</v>
      </c>
      <c r="D17" s="131"/>
      <c r="E17" s="30" t="s">
        <v>1</v>
      </c>
      <c r="F17" s="30" t="s">
        <v>1</v>
      </c>
      <c r="G17" s="31" t="s">
        <v>1</v>
      </c>
      <c r="H17" s="30" t="s">
        <v>90</v>
      </c>
      <c r="I17" s="142"/>
      <c r="J17" s="30" t="s">
        <v>1</v>
      </c>
      <c r="K17" s="30" t="s">
        <v>1</v>
      </c>
      <c r="L17" s="31" t="s">
        <v>1</v>
      </c>
      <c r="M17" s="30" t="s">
        <v>90</v>
      </c>
      <c r="N17" s="142"/>
      <c r="O17" s="119" t="s">
        <v>131</v>
      </c>
      <c r="P17" s="131"/>
    </row>
    <row r="18" spans="1:16" ht="15.75" thickBot="1" x14ac:dyDescent="0.3">
      <c r="A18" s="132"/>
      <c r="B18" s="132"/>
      <c r="C18" s="71"/>
      <c r="D18" s="132"/>
      <c r="E18" s="32"/>
      <c r="F18" s="32"/>
      <c r="G18" s="33"/>
      <c r="H18" s="34"/>
      <c r="I18" s="143"/>
      <c r="J18" s="32"/>
      <c r="K18" s="32"/>
      <c r="L18" s="33"/>
      <c r="M18" s="34"/>
      <c r="N18" s="143"/>
      <c r="O18" s="120"/>
      <c r="P18" s="132"/>
    </row>
    <row r="19" spans="1:16" ht="15.75" thickBot="1" x14ac:dyDescent="0.3">
      <c r="A19" s="78"/>
      <c r="B19" s="77"/>
      <c r="C19" s="84">
        <v>1007</v>
      </c>
      <c r="D19" s="80" t="s">
        <v>73</v>
      </c>
      <c r="E19" s="85"/>
      <c r="F19" s="86"/>
      <c r="G19" s="85"/>
      <c r="H19" s="86"/>
      <c r="I19" s="87"/>
      <c r="J19" s="85"/>
      <c r="K19" s="86"/>
      <c r="L19" s="85"/>
      <c r="M19" s="86"/>
      <c r="N19" s="87"/>
      <c r="O19" s="87"/>
      <c r="P19" s="85"/>
    </row>
    <row r="20" spans="1:16" ht="91.5" customHeight="1" thickBot="1" x14ac:dyDescent="0.3">
      <c r="A20" s="137" t="s">
        <v>87</v>
      </c>
      <c r="B20" s="134" t="s">
        <v>18</v>
      </c>
      <c r="C20" s="95" t="s">
        <v>104</v>
      </c>
      <c r="D20" s="2" t="s">
        <v>108</v>
      </c>
      <c r="E20" s="107">
        <v>58000</v>
      </c>
      <c r="F20" s="107">
        <v>5000</v>
      </c>
      <c r="G20" s="107">
        <v>37000</v>
      </c>
      <c r="H20" s="116">
        <v>16734.2</v>
      </c>
      <c r="I20" s="45">
        <f>E20+F20+G20+H20</f>
        <v>116734.2</v>
      </c>
      <c r="J20" s="122">
        <v>7525.75</v>
      </c>
      <c r="K20" s="122"/>
      <c r="L20" s="122">
        <v>11238.16</v>
      </c>
      <c r="M20" s="122"/>
      <c r="N20" s="45">
        <f>SUM(J20:M20)</f>
        <v>18763.91</v>
      </c>
      <c r="O20" s="125">
        <f>N20/I20</f>
        <v>0.16074046851736681</v>
      </c>
      <c r="P20" s="72" t="s">
        <v>86</v>
      </c>
    </row>
    <row r="21" spans="1:16" ht="66" customHeight="1" thickBot="1" x14ac:dyDescent="0.3">
      <c r="A21" s="138"/>
      <c r="B21" s="135"/>
      <c r="C21" s="95" t="s">
        <v>105</v>
      </c>
      <c r="D21" s="100" t="s">
        <v>109</v>
      </c>
      <c r="E21" s="107"/>
      <c r="F21" s="107"/>
      <c r="G21" s="107">
        <v>11000</v>
      </c>
      <c r="H21" s="107">
        <v>36059.67</v>
      </c>
      <c r="I21" s="45">
        <f>SUM(E21:H21)</f>
        <v>47059.67</v>
      </c>
      <c r="J21" s="122"/>
      <c r="K21" s="122"/>
      <c r="L21" s="122"/>
      <c r="M21" s="122">
        <v>4270</v>
      </c>
      <c r="N21" s="45">
        <f>SUM(J21:M21)</f>
        <v>4270</v>
      </c>
      <c r="O21" s="125">
        <f t="shared" ref="O21:O43" si="0">N21/I21</f>
        <v>9.0735867888576363E-2</v>
      </c>
      <c r="P21" s="72" t="s">
        <v>86</v>
      </c>
    </row>
    <row r="22" spans="1:16" ht="64.5" customHeight="1" thickBot="1" x14ac:dyDescent="0.3">
      <c r="A22" s="138"/>
      <c r="B22" s="135"/>
      <c r="C22" s="95" t="s">
        <v>76</v>
      </c>
      <c r="D22" s="1" t="s">
        <v>117</v>
      </c>
      <c r="E22" s="7"/>
      <c r="F22" s="5"/>
      <c r="G22" s="7">
        <v>5000</v>
      </c>
      <c r="H22" s="5"/>
      <c r="I22" s="45">
        <f t="shared" ref="I22:I24" si="1">E22+F22+G22+H22</f>
        <v>5000</v>
      </c>
      <c r="J22" s="122"/>
      <c r="K22" s="122"/>
      <c r="L22" s="122"/>
      <c r="M22" s="122"/>
      <c r="N22" s="45">
        <f t="shared" ref="N22:N25" si="2">SUM(J22:M22)</f>
        <v>0</v>
      </c>
      <c r="O22" s="125">
        <f t="shared" si="0"/>
        <v>0</v>
      </c>
      <c r="P22" s="72" t="s">
        <v>86</v>
      </c>
    </row>
    <row r="23" spans="1:16" ht="64.5" customHeight="1" thickBot="1" x14ac:dyDescent="0.3">
      <c r="A23" s="138"/>
      <c r="B23" s="135"/>
      <c r="C23" s="95" t="s">
        <v>118</v>
      </c>
      <c r="D23" s="1" t="s">
        <v>119</v>
      </c>
      <c r="E23" s="7">
        <v>165000</v>
      </c>
      <c r="F23" s="5"/>
      <c r="G23" s="7">
        <v>20000</v>
      </c>
      <c r="H23" s="5">
        <v>5000</v>
      </c>
      <c r="I23" s="45">
        <f t="shared" si="1"/>
        <v>190000</v>
      </c>
      <c r="J23" s="122">
        <v>8875</v>
      </c>
      <c r="K23" s="122"/>
      <c r="L23" s="122"/>
      <c r="M23" s="122"/>
      <c r="N23" s="45">
        <f t="shared" si="2"/>
        <v>8875</v>
      </c>
      <c r="O23" s="125">
        <f t="shared" si="0"/>
        <v>4.6710526315789473E-2</v>
      </c>
      <c r="P23" s="72" t="s">
        <v>86</v>
      </c>
    </row>
    <row r="24" spans="1:16" ht="64.5" customHeight="1" thickBot="1" x14ac:dyDescent="0.3">
      <c r="A24" s="138"/>
      <c r="B24" s="135"/>
      <c r="C24" s="95" t="s">
        <v>78</v>
      </c>
      <c r="D24" s="2" t="s">
        <v>103</v>
      </c>
      <c r="E24" s="5">
        <v>100000</v>
      </c>
      <c r="F24" s="5"/>
      <c r="G24" s="5">
        <v>450000</v>
      </c>
      <c r="H24" s="5"/>
      <c r="I24" s="45">
        <f t="shared" si="1"/>
        <v>550000</v>
      </c>
      <c r="J24" s="122"/>
      <c r="K24" s="122"/>
      <c r="L24" s="122">
        <v>50156.25</v>
      </c>
      <c r="M24" s="122"/>
      <c r="N24" s="45">
        <f t="shared" si="2"/>
        <v>50156.25</v>
      </c>
      <c r="O24" s="125">
        <f t="shared" si="0"/>
        <v>9.1193181818181812E-2</v>
      </c>
      <c r="P24" s="72" t="s">
        <v>86</v>
      </c>
    </row>
    <row r="25" spans="1:16" ht="64.5" customHeight="1" thickBot="1" x14ac:dyDescent="0.3">
      <c r="A25" s="138"/>
      <c r="B25" s="135"/>
      <c r="C25" s="95" t="s">
        <v>79</v>
      </c>
      <c r="D25" s="101" t="s">
        <v>110</v>
      </c>
      <c r="E25" s="5">
        <v>100000</v>
      </c>
      <c r="F25" s="5"/>
      <c r="G25" s="5">
        <v>50000</v>
      </c>
      <c r="H25" s="5"/>
      <c r="I25" s="45">
        <f>SUM(E25:H25)</f>
        <v>150000</v>
      </c>
      <c r="J25" s="122"/>
      <c r="K25" s="122"/>
      <c r="L25" s="122"/>
      <c r="M25" s="122"/>
      <c r="N25" s="45">
        <f t="shared" si="2"/>
        <v>0</v>
      </c>
      <c r="O25" s="125">
        <f t="shared" si="0"/>
        <v>0</v>
      </c>
      <c r="P25" s="72" t="s">
        <v>86</v>
      </c>
    </row>
    <row r="26" spans="1:16" ht="64.5" customHeight="1" thickBot="1" x14ac:dyDescent="0.3">
      <c r="A26" s="138"/>
      <c r="B26" s="135"/>
      <c r="C26" s="84">
        <v>1018</v>
      </c>
      <c r="D26" s="80" t="s">
        <v>123</v>
      </c>
      <c r="E26" s="85"/>
      <c r="F26" s="86"/>
      <c r="G26" s="85"/>
      <c r="H26" s="86"/>
      <c r="I26" s="87"/>
      <c r="J26" s="87"/>
      <c r="K26" s="87"/>
      <c r="L26" s="87"/>
      <c r="M26" s="87"/>
      <c r="N26" s="85"/>
      <c r="O26" s="87"/>
      <c r="P26" s="85"/>
    </row>
    <row r="27" spans="1:16" ht="64.5" customHeight="1" thickBot="1" x14ac:dyDescent="0.3">
      <c r="A27" s="138"/>
      <c r="B27" s="135"/>
      <c r="C27" s="95" t="s">
        <v>113</v>
      </c>
      <c r="D27" s="103" t="s">
        <v>114</v>
      </c>
      <c r="E27" s="68"/>
      <c r="F27" s="68"/>
      <c r="G27" s="68"/>
      <c r="H27" s="68">
        <v>50000</v>
      </c>
      <c r="I27" s="45">
        <f>SUM(E27:H27)</f>
        <v>50000</v>
      </c>
      <c r="J27" s="122"/>
      <c r="K27" s="122"/>
      <c r="L27" s="122"/>
      <c r="M27" s="122">
        <v>7209.75</v>
      </c>
      <c r="N27" s="45">
        <f>SUM(J27:M27)</f>
        <v>7209.75</v>
      </c>
      <c r="O27" s="125">
        <f t="shared" si="0"/>
        <v>0.14419499999999999</v>
      </c>
      <c r="P27" s="72" t="s">
        <v>86</v>
      </c>
    </row>
    <row r="28" spans="1:16" ht="64.5" customHeight="1" thickBot="1" x14ac:dyDescent="0.3">
      <c r="A28" s="138"/>
      <c r="B28" s="135"/>
      <c r="C28" s="95" t="s">
        <v>115</v>
      </c>
      <c r="D28" s="103" t="s">
        <v>116</v>
      </c>
      <c r="E28" s="68"/>
      <c r="F28" s="68"/>
      <c r="G28" s="68"/>
      <c r="H28" s="68">
        <v>10000</v>
      </c>
      <c r="I28" s="45">
        <f t="shared" ref="I28:I31" si="3">SUM(E28:H28)</f>
        <v>10000</v>
      </c>
      <c r="J28" s="122"/>
      <c r="K28" s="122"/>
      <c r="L28" s="122"/>
      <c r="M28" s="122"/>
      <c r="N28" s="45">
        <f t="shared" ref="N28:N29" si="4">SUM(J28:M28)</f>
        <v>0</v>
      </c>
      <c r="O28" s="125">
        <f t="shared" si="0"/>
        <v>0</v>
      </c>
      <c r="P28" s="72" t="s">
        <v>86</v>
      </c>
    </row>
    <row r="29" spans="1:16" ht="64.5" customHeight="1" thickBot="1" x14ac:dyDescent="0.3">
      <c r="A29" s="138"/>
      <c r="B29" s="135"/>
      <c r="C29" s="112" t="s">
        <v>76</v>
      </c>
      <c r="D29" s="103" t="s">
        <v>126</v>
      </c>
      <c r="E29" s="68"/>
      <c r="F29" s="68"/>
      <c r="G29" s="68"/>
      <c r="H29" s="68">
        <v>125000</v>
      </c>
      <c r="I29" s="45">
        <f t="shared" si="3"/>
        <v>125000</v>
      </c>
      <c r="J29" s="122"/>
      <c r="K29" s="122"/>
      <c r="L29" s="122"/>
      <c r="M29" s="122"/>
      <c r="N29" s="45">
        <f t="shared" si="4"/>
        <v>0</v>
      </c>
      <c r="O29" s="125">
        <f t="shared" si="0"/>
        <v>0</v>
      </c>
      <c r="P29" s="72" t="s">
        <v>86</v>
      </c>
    </row>
    <row r="30" spans="1:16" ht="64.5" customHeight="1" thickBot="1" x14ac:dyDescent="0.3">
      <c r="A30" s="138"/>
      <c r="B30" s="135"/>
      <c r="C30" s="84">
        <v>1020</v>
      </c>
      <c r="D30" s="80" t="s">
        <v>111</v>
      </c>
      <c r="E30" s="85"/>
      <c r="F30" s="86"/>
      <c r="G30" s="85"/>
      <c r="H30" s="86"/>
      <c r="I30" s="87"/>
      <c r="J30" s="87"/>
      <c r="K30" s="87"/>
      <c r="L30" s="87"/>
      <c r="M30" s="87"/>
      <c r="N30" s="85"/>
      <c r="O30" s="85"/>
      <c r="P30" s="85"/>
    </row>
    <row r="31" spans="1:16" ht="64.5" customHeight="1" thickBot="1" x14ac:dyDescent="0.3">
      <c r="A31" s="138"/>
      <c r="B31" s="135"/>
      <c r="C31" s="95" t="s">
        <v>104</v>
      </c>
      <c r="D31" s="103" t="s">
        <v>125</v>
      </c>
      <c r="E31" s="68"/>
      <c r="F31" s="68"/>
      <c r="G31" s="68">
        <v>100000</v>
      </c>
      <c r="H31" s="68"/>
      <c r="I31" s="45">
        <f t="shared" si="3"/>
        <v>100000</v>
      </c>
      <c r="J31" s="122"/>
      <c r="K31" s="122"/>
      <c r="L31" s="122"/>
      <c r="M31" s="122"/>
      <c r="N31" s="45">
        <f>SUM(J31:M31)</f>
        <v>0</v>
      </c>
      <c r="O31" s="125">
        <f t="shared" si="0"/>
        <v>0</v>
      </c>
      <c r="P31" s="72" t="s">
        <v>86</v>
      </c>
    </row>
    <row r="32" spans="1:16" ht="45.75" customHeight="1" thickBot="1" x14ac:dyDescent="0.3">
      <c r="A32" s="138"/>
      <c r="B32" s="135"/>
      <c r="C32" s="82">
        <v>1002</v>
      </c>
      <c r="D32" s="80" t="s">
        <v>93</v>
      </c>
      <c r="E32" s="93"/>
      <c r="F32" s="93"/>
      <c r="G32" s="93"/>
      <c r="H32" s="93"/>
      <c r="I32" s="87"/>
      <c r="J32" s="87"/>
      <c r="K32" s="87"/>
      <c r="L32" s="87"/>
      <c r="M32" s="87"/>
      <c r="N32" s="88"/>
      <c r="O32" s="88"/>
      <c r="P32" s="88"/>
    </row>
    <row r="33" spans="1:16" ht="55.5" customHeight="1" thickBot="1" x14ac:dyDescent="0.3">
      <c r="A33" s="138"/>
      <c r="B33" s="135"/>
      <c r="C33" s="95" t="s">
        <v>113</v>
      </c>
      <c r="D33" s="102" t="s">
        <v>106</v>
      </c>
      <c r="E33" s="5"/>
      <c r="F33" s="5"/>
      <c r="G33" s="5">
        <v>55000</v>
      </c>
      <c r="H33" s="5"/>
      <c r="I33" s="45">
        <f>E33+F33+G33+H33</f>
        <v>55000</v>
      </c>
      <c r="J33" s="122"/>
      <c r="K33" s="122"/>
      <c r="L33" s="122">
        <v>38403.99</v>
      </c>
      <c r="M33" s="122"/>
      <c r="N33" s="45">
        <f>SUM(J33:M33)</f>
        <v>38403.99</v>
      </c>
      <c r="O33" s="125">
        <f t="shared" si="0"/>
        <v>0.69825436363636362</v>
      </c>
      <c r="P33" s="73" t="s">
        <v>74</v>
      </c>
    </row>
    <row r="34" spans="1:16" ht="17.25" customHeight="1" thickBot="1" x14ac:dyDescent="0.3">
      <c r="A34" s="138"/>
      <c r="B34" s="135"/>
      <c r="C34" s="96">
        <v>1008</v>
      </c>
      <c r="D34" s="80" t="s">
        <v>80</v>
      </c>
      <c r="E34" s="85"/>
      <c r="F34" s="85"/>
      <c r="G34" s="85"/>
      <c r="H34" s="86"/>
      <c r="I34" s="87"/>
      <c r="J34" s="87"/>
      <c r="K34" s="87"/>
      <c r="L34" s="87"/>
      <c r="M34" s="87"/>
      <c r="N34" s="88"/>
      <c r="O34" s="88"/>
      <c r="P34" s="88"/>
    </row>
    <row r="35" spans="1:16" ht="66" customHeight="1" thickBot="1" x14ac:dyDescent="0.3">
      <c r="A35" s="138"/>
      <c r="B35" s="135"/>
      <c r="C35" s="95" t="s">
        <v>75</v>
      </c>
      <c r="D35" s="106" t="s">
        <v>112</v>
      </c>
      <c r="E35" s="68">
        <v>270000</v>
      </c>
      <c r="F35" s="5"/>
      <c r="G35" s="5">
        <v>430000</v>
      </c>
      <c r="H35" s="4">
        <v>400000</v>
      </c>
      <c r="I35" s="45">
        <f>SUM(E35:H35)</f>
        <v>1100000</v>
      </c>
      <c r="J35" s="122">
        <v>11975</v>
      </c>
      <c r="K35" s="122"/>
      <c r="L35" s="122">
        <v>91770.76</v>
      </c>
      <c r="M35" s="122"/>
      <c r="N35" s="45">
        <f>SUM(J35:M35)</f>
        <v>103745.76</v>
      </c>
      <c r="O35" s="125">
        <f t="shared" si="0"/>
        <v>9.4314327272727275E-2</v>
      </c>
      <c r="P35" s="72" t="s">
        <v>86</v>
      </c>
    </row>
    <row r="36" spans="1:16" ht="38.25" customHeight="1" thickBot="1" x14ac:dyDescent="0.3">
      <c r="A36" s="138"/>
      <c r="B36" s="135"/>
      <c r="C36" s="80">
        <v>1009</v>
      </c>
      <c r="D36" s="80" t="s">
        <v>107</v>
      </c>
      <c r="E36" s="86"/>
      <c r="F36" s="85"/>
      <c r="G36" s="85"/>
      <c r="H36" s="86"/>
      <c r="I36" s="87"/>
      <c r="J36" s="87"/>
      <c r="K36" s="87"/>
      <c r="L36" s="87"/>
      <c r="M36" s="87"/>
      <c r="N36" s="88"/>
      <c r="O36" s="88"/>
      <c r="P36" s="88"/>
    </row>
    <row r="37" spans="1:16" ht="45" customHeight="1" thickBot="1" x14ac:dyDescent="0.3">
      <c r="A37" s="138"/>
      <c r="B37" s="135"/>
      <c r="C37" s="105" t="s">
        <v>113</v>
      </c>
      <c r="D37" s="105" t="s">
        <v>120</v>
      </c>
      <c r="E37" s="115">
        <v>300000</v>
      </c>
      <c r="F37" s="68"/>
      <c r="G37" s="68">
        <v>200000</v>
      </c>
      <c r="H37" s="67"/>
      <c r="I37" s="45">
        <f>SUM(E37:H37)</f>
        <v>500000</v>
      </c>
      <c r="J37" s="122">
        <v>45000</v>
      </c>
      <c r="K37" s="122"/>
      <c r="L37" s="122">
        <v>24900.78</v>
      </c>
      <c r="M37" s="122"/>
      <c r="N37" s="45">
        <f>SUM(J37:M37)</f>
        <v>69900.78</v>
      </c>
      <c r="O37" s="125">
        <f t="shared" si="0"/>
        <v>0.13980155999999999</v>
      </c>
      <c r="P37" s="104" t="s">
        <v>74</v>
      </c>
    </row>
    <row r="38" spans="1:16" ht="18" customHeight="1" thickBot="1" x14ac:dyDescent="0.3">
      <c r="A38" s="138"/>
      <c r="B38" s="135"/>
      <c r="C38" s="96">
        <v>1010</v>
      </c>
      <c r="D38" s="80" t="s">
        <v>81</v>
      </c>
      <c r="E38" s="86"/>
      <c r="F38" s="85"/>
      <c r="G38" s="85"/>
      <c r="H38" s="86"/>
      <c r="I38" s="87"/>
      <c r="J38" s="87"/>
      <c r="K38" s="87"/>
      <c r="L38" s="87"/>
      <c r="M38" s="87"/>
      <c r="N38" s="88"/>
      <c r="O38" s="88"/>
      <c r="P38" s="88"/>
    </row>
    <row r="39" spans="1:16" ht="73.5" customHeight="1" thickBot="1" x14ac:dyDescent="0.3">
      <c r="A39" s="138"/>
      <c r="B39" s="135"/>
      <c r="C39" s="95" t="s">
        <v>76</v>
      </c>
      <c r="D39" s="106" t="s">
        <v>122</v>
      </c>
      <c r="E39" s="5"/>
      <c r="F39" s="5"/>
      <c r="G39" s="5">
        <v>1530000</v>
      </c>
      <c r="H39" s="5">
        <v>1000000</v>
      </c>
      <c r="I39" s="45">
        <f>SUM(E39:H39)</f>
        <v>2530000</v>
      </c>
      <c r="J39" s="122"/>
      <c r="K39" s="122"/>
      <c r="L39" s="122">
        <v>468541.58</v>
      </c>
      <c r="M39" s="122">
        <v>687620.25</v>
      </c>
      <c r="N39" s="45">
        <f>SUM(J39:M39)</f>
        <v>1156161.83</v>
      </c>
      <c r="O39" s="125">
        <f t="shared" si="0"/>
        <v>0.45698096047430831</v>
      </c>
      <c r="P39" s="73" t="s">
        <v>74</v>
      </c>
    </row>
    <row r="40" spans="1:16" ht="73.5" customHeight="1" thickBot="1" x14ac:dyDescent="0.3">
      <c r="A40" s="138"/>
      <c r="B40" s="135"/>
      <c r="C40" s="95" t="s">
        <v>104</v>
      </c>
      <c r="D40" s="106" t="s">
        <v>121</v>
      </c>
      <c r="E40" s="5">
        <v>150000</v>
      </c>
      <c r="F40" s="5">
        <v>50000</v>
      </c>
      <c r="G40" s="5">
        <v>350000</v>
      </c>
      <c r="H40" s="5"/>
      <c r="I40" s="45">
        <f>SUM(E40:H40)</f>
        <v>550000</v>
      </c>
      <c r="J40" s="122"/>
      <c r="K40" s="122"/>
      <c r="L40" s="122"/>
      <c r="M40" s="122"/>
      <c r="N40" s="45">
        <f t="shared" ref="N40:N43" si="5">SUM(J40:M40)</f>
        <v>0</v>
      </c>
      <c r="O40" s="125">
        <f t="shared" si="0"/>
        <v>0</v>
      </c>
      <c r="P40" s="73" t="s">
        <v>74</v>
      </c>
    </row>
    <row r="41" spans="1:16" ht="65.25" customHeight="1" thickBot="1" x14ac:dyDescent="0.3">
      <c r="A41" s="138"/>
      <c r="B41" s="135"/>
      <c r="C41" s="95" t="s">
        <v>75</v>
      </c>
      <c r="D41" s="8" t="s">
        <v>68</v>
      </c>
      <c r="E41" s="9"/>
      <c r="F41" s="4"/>
      <c r="G41" s="5">
        <v>50000</v>
      </c>
      <c r="H41" s="4"/>
      <c r="I41" s="45">
        <f t="shared" ref="I41:I46" si="6">E41+F41+G41+H41</f>
        <v>50000</v>
      </c>
      <c r="J41" s="122"/>
      <c r="K41" s="122"/>
      <c r="L41" s="122">
        <v>49752.49</v>
      </c>
      <c r="M41" s="122"/>
      <c r="N41" s="45">
        <f t="shared" si="5"/>
        <v>49752.49</v>
      </c>
      <c r="O41" s="125">
        <f t="shared" si="0"/>
        <v>0.99504979999999998</v>
      </c>
      <c r="P41" s="73" t="s">
        <v>74</v>
      </c>
    </row>
    <row r="42" spans="1:16" ht="65.25" customHeight="1" thickBot="1" x14ac:dyDescent="0.3">
      <c r="A42" s="138"/>
      <c r="B42" s="135"/>
      <c r="C42" s="95" t="s">
        <v>78</v>
      </c>
      <c r="D42" s="61" t="s">
        <v>69</v>
      </c>
      <c r="E42" s="62"/>
      <c r="F42" s="63"/>
      <c r="G42" s="63">
        <v>100000</v>
      </c>
      <c r="H42" s="64"/>
      <c r="I42" s="45">
        <f t="shared" si="6"/>
        <v>100000</v>
      </c>
      <c r="J42" s="122"/>
      <c r="K42" s="122"/>
      <c r="L42" s="122"/>
      <c r="M42" s="122"/>
      <c r="N42" s="45">
        <f t="shared" si="5"/>
        <v>0</v>
      </c>
      <c r="O42" s="125">
        <f t="shared" si="0"/>
        <v>0</v>
      </c>
      <c r="P42" s="73" t="s">
        <v>74</v>
      </c>
    </row>
    <row r="43" spans="1:16" ht="65.25" customHeight="1" thickBot="1" x14ac:dyDescent="0.3">
      <c r="A43" s="138"/>
      <c r="B43" s="135"/>
      <c r="C43" s="95" t="s">
        <v>118</v>
      </c>
      <c r="D43" s="91" t="s">
        <v>127</v>
      </c>
      <c r="E43" s="63"/>
      <c r="F43" s="63"/>
      <c r="G43" s="63">
        <v>61000</v>
      </c>
      <c r="H43" s="64">
        <v>22000</v>
      </c>
      <c r="I43" s="45">
        <f t="shared" si="6"/>
        <v>83000</v>
      </c>
      <c r="J43" s="122"/>
      <c r="K43" s="122"/>
      <c r="L43" s="122">
        <v>58212.5</v>
      </c>
      <c r="M43" s="122">
        <v>22000</v>
      </c>
      <c r="N43" s="45">
        <f t="shared" si="5"/>
        <v>80212.5</v>
      </c>
      <c r="O43" s="125">
        <f t="shared" si="0"/>
        <v>0.96641566265060241</v>
      </c>
      <c r="P43" s="73" t="s">
        <v>74</v>
      </c>
    </row>
    <row r="44" spans="1:16" ht="28.5" customHeight="1" thickBot="1" x14ac:dyDescent="0.3">
      <c r="A44" s="138"/>
      <c r="B44" s="135"/>
      <c r="C44" s="96">
        <v>1011</v>
      </c>
      <c r="D44" s="81" t="s">
        <v>82</v>
      </c>
      <c r="E44" s="87"/>
      <c r="F44" s="87"/>
      <c r="G44" s="87"/>
      <c r="H44" s="90"/>
      <c r="I44" s="87"/>
      <c r="J44" s="87"/>
      <c r="K44" s="87"/>
      <c r="L44" s="87"/>
      <c r="M44" s="87"/>
      <c r="N44" s="89"/>
      <c r="O44" s="89"/>
      <c r="P44" s="89"/>
    </row>
    <row r="45" spans="1:16" ht="81" customHeight="1" thickBot="1" x14ac:dyDescent="0.3">
      <c r="A45" s="138"/>
      <c r="B45" s="135"/>
      <c r="C45" s="95" t="s">
        <v>76</v>
      </c>
      <c r="D45" s="91" t="s">
        <v>70</v>
      </c>
      <c r="E45" s="63"/>
      <c r="F45" s="63"/>
      <c r="G45" s="63">
        <v>100000</v>
      </c>
      <c r="H45" s="64"/>
      <c r="I45" s="45">
        <f t="shared" si="6"/>
        <v>100000</v>
      </c>
      <c r="J45" s="122"/>
      <c r="K45" s="122"/>
      <c r="L45" s="122"/>
      <c r="M45" s="122"/>
      <c r="N45" s="45">
        <f>SUM(J45:M45)</f>
        <v>0</v>
      </c>
      <c r="O45" s="125">
        <f t="shared" ref="O45:O46" si="7">N45/I45</f>
        <v>0</v>
      </c>
      <c r="P45" s="73" t="s">
        <v>74</v>
      </c>
    </row>
    <row r="46" spans="1:16" ht="65.25" customHeight="1" thickBot="1" x14ac:dyDescent="0.3">
      <c r="A46" s="138"/>
      <c r="B46" s="135"/>
      <c r="C46" s="2" t="s">
        <v>75</v>
      </c>
      <c r="D46" s="65" t="s">
        <v>72</v>
      </c>
      <c r="E46" s="63"/>
      <c r="F46" s="63">
        <v>100000</v>
      </c>
      <c r="G46" s="63">
        <v>200000</v>
      </c>
      <c r="H46" s="64"/>
      <c r="I46" s="45">
        <f t="shared" si="6"/>
        <v>300000</v>
      </c>
      <c r="J46" s="122"/>
      <c r="K46" s="122"/>
      <c r="L46" s="122"/>
      <c r="M46" s="122">
        <v>13832.21</v>
      </c>
      <c r="N46" s="45">
        <f>SUM(J46:M46)</f>
        <v>13832.21</v>
      </c>
      <c r="O46" s="125">
        <f t="shared" si="7"/>
        <v>4.6107366666666663E-2</v>
      </c>
      <c r="P46" s="73" t="s">
        <v>74</v>
      </c>
    </row>
    <row r="47" spans="1:16" ht="30" customHeight="1" thickBot="1" x14ac:dyDescent="0.3">
      <c r="A47" s="138"/>
      <c r="B47" s="135"/>
      <c r="C47" s="82">
        <v>1013</v>
      </c>
      <c r="D47" s="82" t="s">
        <v>95</v>
      </c>
      <c r="E47" s="87"/>
      <c r="F47" s="87"/>
      <c r="G47" s="87"/>
      <c r="H47" s="90"/>
      <c r="I47" s="87"/>
      <c r="J47" s="87"/>
      <c r="K47" s="87"/>
      <c r="L47" s="87"/>
      <c r="M47" s="87"/>
      <c r="N47" s="88"/>
      <c r="O47" s="88"/>
      <c r="P47" s="88"/>
    </row>
    <row r="48" spans="1:16" ht="57.75" customHeight="1" thickBot="1" x14ac:dyDescent="0.3">
      <c r="A48" s="139"/>
      <c r="B48" s="136"/>
      <c r="C48" s="65" t="s">
        <v>75</v>
      </c>
      <c r="D48" s="97" t="s">
        <v>96</v>
      </c>
      <c r="E48" s="63"/>
      <c r="F48" s="63"/>
      <c r="G48" s="63"/>
      <c r="H48" s="64">
        <v>153000</v>
      </c>
      <c r="I48" s="45">
        <f>E48+F48+G48+H48</f>
        <v>153000</v>
      </c>
      <c r="J48" s="122"/>
      <c r="K48" s="122"/>
      <c r="L48" s="122"/>
      <c r="M48" s="122"/>
      <c r="N48" s="45">
        <f>SUM(J48:M48)</f>
        <v>0</v>
      </c>
      <c r="O48" s="125">
        <f t="shared" ref="O48:O49" si="8">N48/I48</f>
        <v>0</v>
      </c>
      <c r="P48" s="73" t="s">
        <v>74</v>
      </c>
    </row>
    <row r="49" spans="1:16" ht="15.75" thickBot="1" x14ac:dyDescent="0.3">
      <c r="A49" s="144" t="s">
        <v>9</v>
      </c>
      <c r="B49" s="145"/>
      <c r="C49" s="146"/>
      <c r="D49" s="147"/>
      <c r="E49" s="29">
        <f>SUM(E20:E48)</f>
        <v>1143000</v>
      </c>
      <c r="F49" s="29">
        <f>SUM(F20:F48)</f>
        <v>155000</v>
      </c>
      <c r="G49" s="29">
        <f>SUM(G20:G48)</f>
        <v>3749000</v>
      </c>
      <c r="H49" s="29">
        <f>SUM(H20:H48)</f>
        <v>1817793.87</v>
      </c>
      <c r="I49" s="28">
        <f>SUM(I20:I48)</f>
        <v>6864793.8700000001</v>
      </c>
      <c r="J49" s="28">
        <f t="shared" ref="J49:N49" si="9">SUM(J20:J48)</f>
        <v>73375.75</v>
      </c>
      <c r="K49" s="28">
        <f t="shared" si="9"/>
        <v>0</v>
      </c>
      <c r="L49" s="28">
        <f t="shared" si="9"/>
        <v>792976.51</v>
      </c>
      <c r="M49" s="28">
        <f t="shared" si="9"/>
        <v>734932.21</v>
      </c>
      <c r="N49" s="28">
        <f t="shared" si="9"/>
        <v>1601284.47</v>
      </c>
      <c r="O49" s="126">
        <f t="shared" si="8"/>
        <v>0.23326038630202889</v>
      </c>
      <c r="P49" s="28"/>
    </row>
    <row r="50" spans="1:16" ht="15.75" thickBot="1" x14ac:dyDescent="0.3">
      <c r="A50" s="74"/>
      <c r="B50" s="75"/>
      <c r="C50" s="83">
        <v>1015</v>
      </c>
      <c r="D50" s="79" t="s">
        <v>83</v>
      </c>
      <c r="E50" s="85"/>
      <c r="F50" s="85"/>
      <c r="G50" s="85"/>
      <c r="H50" s="85"/>
      <c r="I50" s="87"/>
      <c r="J50" s="87"/>
      <c r="K50" s="87"/>
      <c r="L50" s="87"/>
      <c r="M50" s="87"/>
      <c r="N50" s="85"/>
      <c r="O50" s="85"/>
      <c r="P50" s="85"/>
    </row>
    <row r="51" spans="1:16" ht="90" customHeight="1" thickBot="1" x14ac:dyDescent="0.3">
      <c r="A51" s="137" t="s">
        <v>88</v>
      </c>
      <c r="B51" s="134" t="s">
        <v>27</v>
      </c>
      <c r="C51" s="95" t="s">
        <v>75</v>
      </c>
      <c r="D51" s="2" t="s">
        <v>71</v>
      </c>
      <c r="E51" s="4"/>
      <c r="F51" s="5"/>
      <c r="G51" s="5">
        <v>223500</v>
      </c>
      <c r="H51" s="4">
        <v>1953700</v>
      </c>
      <c r="I51" s="45">
        <f>SUM(E51:H51)</f>
        <v>2177200</v>
      </c>
      <c r="J51" s="122"/>
      <c r="K51" s="122"/>
      <c r="L51" s="122"/>
      <c r="M51" s="122">
        <v>1861592.25</v>
      </c>
      <c r="N51" s="45">
        <f>SUM(J51:M51)</f>
        <v>1861592.25</v>
      </c>
      <c r="O51" s="125">
        <f t="shared" ref="O51" si="10">N51/I51</f>
        <v>0.8550396151019658</v>
      </c>
      <c r="P51" s="73" t="s">
        <v>74</v>
      </c>
    </row>
    <row r="52" spans="1:16" ht="19.5" customHeight="1" thickBot="1" x14ac:dyDescent="0.3">
      <c r="A52" s="138"/>
      <c r="B52" s="135"/>
      <c r="C52" s="82">
        <v>1003</v>
      </c>
      <c r="D52" s="80" t="s">
        <v>91</v>
      </c>
      <c r="E52" s="92"/>
      <c r="F52" s="93"/>
      <c r="G52" s="93"/>
      <c r="H52" s="92"/>
      <c r="I52" s="87"/>
      <c r="J52" s="87"/>
      <c r="K52" s="87"/>
      <c r="L52" s="87"/>
      <c r="M52" s="87"/>
      <c r="N52" s="94"/>
      <c r="O52" s="94"/>
      <c r="P52" s="94"/>
    </row>
    <row r="53" spans="1:16" ht="75.75" customHeight="1" thickBot="1" x14ac:dyDescent="0.3">
      <c r="A53" s="138"/>
      <c r="B53" s="135"/>
      <c r="C53" s="95" t="s">
        <v>113</v>
      </c>
      <c r="D53" s="66" t="s">
        <v>94</v>
      </c>
      <c r="E53" s="113">
        <v>5280</v>
      </c>
      <c r="F53" s="63"/>
      <c r="G53" s="63"/>
      <c r="H53" s="63"/>
      <c r="I53" s="45">
        <f>E53+F53+G53+H53</f>
        <v>5280</v>
      </c>
      <c r="J53" s="122"/>
      <c r="K53" s="122"/>
      <c r="L53" s="122"/>
      <c r="M53" s="122"/>
      <c r="N53" s="45">
        <f>SUM(J53:M53)</f>
        <v>0</v>
      </c>
      <c r="O53" s="125">
        <f t="shared" ref="O53" si="11">N53/I53</f>
        <v>0</v>
      </c>
      <c r="P53" s="72" t="s">
        <v>86</v>
      </c>
    </row>
    <row r="54" spans="1:16" ht="75.75" customHeight="1" thickBot="1" x14ac:dyDescent="0.3">
      <c r="A54" s="139"/>
      <c r="B54" s="136"/>
      <c r="C54" s="129" t="s">
        <v>136</v>
      </c>
      <c r="D54" s="110" t="s">
        <v>135</v>
      </c>
      <c r="E54" s="114">
        <v>0</v>
      </c>
      <c r="F54" s="63"/>
      <c r="G54" s="63"/>
      <c r="H54" s="63"/>
      <c r="I54" s="45">
        <f>E54+F54+G54+H54</f>
        <v>0</v>
      </c>
      <c r="J54" s="122"/>
      <c r="K54" s="122"/>
      <c r="L54" s="122"/>
      <c r="M54" s="122">
        <v>29422.5</v>
      </c>
      <c r="N54" s="45">
        <f>SUM(J54:M54)</f>
        <v>29422.5</v>
      </c>
      <c r="O54" s="125" t="s">
        <v>137</v>
      </c>
      <c r="P54" s="72" t="s">
        <v>86</v>
      </c>
    </row>
    <row r="55" spans="1:16" ht="15.75" thickBot="1" x14ac:dyDescent="0.3">
      <c r="A55" s="144" t="s">
        <v>11</v>
      </c>
      <c r="B55" s="145"/>
      <c r="C55" s="146"/>
      <c r="D55" s="155"/>
      <c r="E55" s="123">
        <f>SUM(E51:E54)</f>
        <v>5280</v>
      </c>
      <c r="F55" s="123">
        <f t="shared" ref="F55:N55" si="12">SUM(F51:F54)</f>
        <v>0</v>
      </c>
      <c r="G55" s="123">
        <f t="shared" si="12"/>
        <v>223500</v>
      </c>
      <c r="H55" s="123">
        <f t="shared" si="12"/>
        <v>1953700</v>
      </c>
      <c r="I55" s="123">
        <f t="shared" si="12"/>
        <v>2182480</v>
      </c>
      <c r="J55" s="123">
        <f t="shared" si="12"/>
        <v>0</v>
      </c>
      <c r="K55" s="123">
        <f t="shared" si="12"/>
        <v>0</v>
      </c>
      <c r="L55" s="123">
        <f t="shared" si="12"/>
        <v>0</v>
      </c>
      <c r="M55" s="123">
        <f t="shared" si="12"/>
        <v>1891014.75</v>
      </c>
      <c r="N55" s="123">
        <f t="shared" si="12"/>
        <v>1891014.75</v>
      </c>
      <c r="O55" s="127">
        <f t="shared" ref="O55" si="13">N55/I55</f>
        <v>0.86645226989479862</v>
      </c>
      <c r="P55" s="123"/>
    </row>
    <row r="56" spans="1:16" ht="24" customHeight="1" thickBot="1" x14ac:dyDescent="0.3">
      <c r="A56" s="152" t="s">
        <v>92</v>
      </c>
      <c r="B56" s="153"/>
      <c r="C56" s="153"/>
      <c r="D56" s="154"/>
      <c r="E56" s="124">
        <f t="shared" ref="E56:N56" si="14">E49+E55</f>
        <v>1148280</v>
      </c>
      <c r="F56" s="124">
        <f t="shared" si="14"/>
        <v>155000</v>
      </c>
      <c r="G56" s="124">
        <f t="shared" si="14"/>
        <v>3972500</v>
      </c>
      <c r="H56" s="124">
        <f t="shared" si="14"/>
        <v>3771493.87</v>
      </c>
      <c r="I56" s="25">
        <f t="shared" si="14"/>
        <v>9047273.870000001</v>
      </c>
      <c r="J56" s="124">
        <f t="shared" si="14"/>
        <v>73375.75</v>
      </c>
      <c r="K56" s="124">
        <f t="shared" si="14"/>
        <v>0</v>
      </c>
      <c r="L56" s="124">
        <f t="shared" si="14"/>
        <v>792976.51</v>
      </c>
      <c r="M56" s="124">
        <f t="shared" si="14"/>
        <v>2625946.96</v>
      </c>
      <c r="N56" s="25">
        <f t="shared" si="14"/>
        <v>3492299.2199999997</v>
      </c>
      <c r="O56" s="128">
        <f t="shared" ref="O56" si="15">N56/I56</f>
        <v>0.38600569300551074</v>
      </c>
      <c r="P56" s="25"/>
    </row>
    <row r="59" spans="1:16" ht="15" customHeight="1" x14ac:dyDescent="0.25">
      <c r="A59" s="174" t="s">
        <v>138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</row>
    <row r="61" spans="1:16" ht="15.75" x14ac:dyDescent="0.25">
      <c r="H61" s="98" t="s">
        <v>101</v>
      </c>
      <c r="I61" s="3"/>
      <c r="J61" s="3"/>
      <c r="K61" s="3"/>
      <c r="L61" s="3"/>
      <c r="M61" s="3"/>
    </row>
    <row r="62" spans="1:16" x14ac:dyDescent="0.25">
      <c r="H62" s="6"/>
    </row>
    <row r="63" spans="1:16" x14ac:dyDescent="0.25">
      <c r="H63" s="99" t="s">
        <v>102</v>
      </c>
      <c r="I63" s="3"/>
      <c r="J63" s="3"/>
      <c r="K63" s="3"/>
      <c r="L63" s="3"/>
      <c r="M63" s="3"/>
    </row>
  </sheetData>
  <mergeCells count="21">
    <mergeCell ref="A56:D56"/>
    <mergeCell ref="A55:D55"/>
    <mergeCell ref="A59:N59"/>
    <mergeCell ref="A6:B6"/>
    <mergeCell ref="I16:I18"/>
    <mergeCell ref="N16:N18"/>
    <mergeCell ref="A49:D49"/>
    <mergeCell ref="A15:A18"/>
    <mergeCell ref="B15:B18"/>
    <mergeCell ref="D15:D18"/>
    <mergeCell ref="E15:I15"/>
    <mergeCell ref="A10:C10"/>
    <mergeCell ref="A11:C11"/>
    <mergeCell ref="A12:B12"/>
    <mergeCell ref="J15:N15"/>
    <mergeCell ref="P16:P18"/>
    <mergeCell ref="A13:O13"/>
    <mergeCell ref="B51:B54"/>
    <mergeCell ref="A51:A54"/>
    <mergeCell ref="A20:A48"/>
    <mergeCell ref="B20:B48"/>
  </mergeCells>
  <phoneticPr fontId="21" type="noConversion"/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68" t="s">
        <v>30</v>
      </c>
      <c r="B1" s="170" t="s">
        <v>12</v>
      </c>
      <c r="C1" s="42" t="s">
        <v>33</v>
      </c>
      <c r="D1" s="35" t="s">
        <v>29</v>
      </c>
      <c r="E1" s="170" t="s">
        <v>15</v>
      </c>
      <c r="F1" s="166" t="s">
        <v>31</v>
      </c>
      <c r="G1" s="166" t="s">
        <v>60</v>
      </c>
    </row>
    <row r="2" spans="1:9" ht="15.75" hidden="1" customHeight="1" thickBot="1" x14ac:dyDescent="0.3">
      <c r="A2" s="169"/>
      <c r="B2" s="171"/>
      <c r="C2" s="36"/>
      <c r="D2" s="37"/>
      <c r="E2" s="171"/>
      <c r="F2" s="167"/>
      <c r="G2" s="167"/>
    </row>
    <row r="3" spans="1:9" ht="81.75" customHeight="1" thickBot="1" x14ac:dyDescent="0.3">
      <c r="A3" s="39" t="s">
        <v>4</v>
      </c>
      <c r="B3" s="39" t="s">
        <v>13</v>
      </c>
      <c r="C3" s="43" t="s">
        <v>35</v>
      </c>
      <c r="D3" s="40" t="s">
        <v>38</v>
      </c>
      <c r="E3" s="41" t="s">
        <v>14</v>
      </c>
      <c r="F3" s="12"/>
      <c r="G3" s="27"/>
      <c r="I3" s="38"/>
    </row>
    <row r="4" spans="1:9" ht="19.5" customHeight="1" thickBot="1" x14ac:dyDescent="0.3">
      <c r="A4" s="156" t="s">
        <v>5</v>
      </c>
      <c r="B4" s="157"/>
      <c r="C4" s="157"/>
      <c r="D4" s="157"/>
      <c r="E4" s="157"/>
      <c r="F4" s="47">
        <v>43000</v>
      </c>
      <c r="G4" s="48">
        <v>42125</v>
      </c>
    </row>
    <row r="5" spans="1:9" ht="114" customHeight="1" thickBot="1" x14ac:dyDescent="0.3">
      <c r="A5" s="13" t="s">
        <v>6</v>
      </c>
      <c r="B5" s="10" t="s">
        <v>16</v>
      </c>
      <c r="C5" s="44" t="s">
        <v>34</v>
      </c>
      <c r="D5" s="11" t="s">
        <v>39</v>
      </c>
      <c r="E5" s="14" t="s">
        <v>17</v>
      </c>
      <c r="F5" s="12"/>
      <c r="G5" s="27"/>
      <c r="H5" s="38"/>
    </row>
    <row r="6" spans="1:9" ht="15.75" customHeight="1" thickBot="1" x14ac:dyDescent="0.3">
      <c r="A6" s="156" t="s">
        <v>7</v>
      </c>
      <c r="B6" s="157"/>
      <c r="C6" s="157"/>
      <c r="D6" s="157"/>
      <c r="E6" s="158"/>
      <c r="F6" s="46">
        <v>42000</v>
      </c>
      <c r="G6" s="48">
        <v>41698.75</v>
      </c>
    </row>
    <row r="7" spans="1:9" ht="38.25" customHeight="1" thickBot="1" x14ac:dyDescent="0.3">
      <c r="A7" s="159" t="s">
        <v>8</v>
      </c>
      <c r="B7" s="159" t="s">
        <v>43</v>
      </c>
      <c r="C7" s="163" t="s">
        <v>37</v>
      </c>
      <c r="D7" s="159" t="s">
        <v>40</v>
      </c>
      <c r="E7" s="20" t="s">
        <v>19</v>
      </c>
      <c r="F7" s="12"/>
      <c r="G7" s="27"/>
    </row>
    <row r="8" spans="1:9" ht="35.25" customHeight="1" thickBot="1" x14ac:dyDescent="0.3">
      <c r="A8" s="159"/>
      <c r="B8" s="159"/>
      <c r="C8" s="159"/>
      <c r="D8" s="159"/>
      <c r="E8" s="15" t="s">
        <v>20</v>
      </c>
      <c r="F8" s="12"/>
      <c r="G8" s="27"/>
    </row>
    <row r="9" spans="1:9" ht="47.25" customHeight="1" thickBot="1" x14ac:dyDescent="0.3">
      <c r="A9" s="159"/>
      <c r="B9" s="159"/>
      <c r="C9" s="159"/>
      <c r="D9" s="159"/>
      <c r="E9" s="15" t="s">
        <v>21</v>
      </c>
      <c r="F9" s="12"/>
      <c r="G9" s="27"/>
    </row>
    <row r="10" spans="1:9" ht="53.25" customHeight="1" thickBot="1" x14ac:dyDescent="0.3">
      <c r="A10" s="159"/>
      <c r="B10" s="159"/>
      <c r="C10" s="159"/>
      <c r="D10" s="159"/>
      <c r="E10" s="15" t="s">
        <v>22</v>
      </c>
      <c r="F10" s="12"/>
      <c r="G10" s="27"/>
    </row>
    <row r="11" spans="1:9" ht="39.75" customHeight="1" thickBot="1" x14ac:dyDescent="0.3">
      <c r="A11" s="159"/>
      <c r="B11" s="159"/>
      <c r="C11" s="159"/>
      <c r="D11" s="163" t="s">
        <v>41</v>
      </c>
      <c r="E11" s="15" t="s">
        <v>23</v>
      </c>
      <c r="F11" s="12"/>
      <c r="G11" s="27"/>
    </row>
    <row r="12" spans="1:9" ht="39.75" customHeight="1" thickBot="1" x14ac:dyDescent="0.3">
      <c r="A12" s="159"/>
      <c r="B12" s="159"/>
      <c r="C12" s="159"/>
      <c r="D12" s="159"/>
      <c r="E12" s="15" t="s">
        <v>65</v>
      </c>
      <c r="F12" s="12"/>
      <c r="G12" s="27"/>
    </row>
    <row r="13" spans="1:9" ht="15.75" thickBot="1" x14ac:dyDescent="0.3">
      <c r="A13" s="159"/>
      <c r="B13" s="159"/>
      <c r="C13" s="159"/>
      <c r="D13" s="159"/>
      <c r="E13" s="16" t="s">
        <v>25</v>
      </c>
      <c r="F13" s="12"/>
      <c r="G13" s="27"/>
    </row>
    <row r="14" spans="1:9" ht="30.75" customHeight="1" thickBot="1" x14ac:dyDescent="0.3">
      <c r="A14" s="159"/>
      <c r="B14" s="159"/>
      <c r="C14" s="159"/>
      <c r="D14" s="159"/>
      <c r="E14" s="16" t="s">
        <v>24</v>
      </c>
      <c r="F14" s="12"/>
      <c r="G14" s="27"/>
    </row>
    <row r="15" spans="1:9" ht="42.75" customHeight="1" thickBot="1" x14ac:dyDescent="0.3">
      <c r="A15" s="159"/>
      <c r="B15" s="159"/>
      <c r="C15" s="159"/>
      <c r="D15" s="159"/>
      <c r="E15" s="69" t="s">
        <v>66</v>
      </c>
      <c r="F15" s="12"/>
      <c r="G15" s="27"/>
    </row>
    <row r="16" spans="1:9" ht="30.75" customHeight="1" thickBot="1" x14ac:dyDescent="0.3">
      <c r="A16" s="159"/>
      <c r="B16" s="159"/>
      <c r="C16" s="159"/>
      <c r="D16" s="159"/>
      <c r="E16" s="69"/>
      <c r="F16" s="12"/>
      <c r="G16" s="27"/>
    </row>
    <row r="17" spans="1:7" ht="30.75" customHeight="1" thickBot="1" x14ac:dyDescent="0.3">
      <c r="A17" s="159"/>
      <c r="B17" s="159"/>
      <c r="C17" s="159"/>
      <c r="D17" s="159"/>
      <c r="E17" s="69"/>
      <c r="F17" s="12"/>
      <c r="G17" s="27"/>
    </row>
    <row r="18" spans="1:7" ht="30.75" customHeight="1" thickBot="1" x14ac:dyDescent="0.3">
      <c r="A18" s="159"/>
      <c r="B18" s="159"/>
      <c r="C18" s="159"/>
      <c r="D18" s="159"/>
      <c r="E18" s="69"/>
      <c r="F18" s="12"/>
      <c r="G18" s="27"/>
    </row>
    <row r="19" spans="1:7" ht="30.75" customHeight="1" thickBot="1" x14ac:dyDescent="0.3">
      <c r="A19" s="160"/>
      <c r="B19" s="160"/>
      <c r="C19" s="160"/>
      <c r="D19" s="160"/>
      <c r="E19" s="17" t="s">
        <v>44</v>
      </c>
      <c r="F19" s="18"/>
      <c r="G19" s="27"/>
    </row>
    <row r="20" spans="1:7" ht="17.25" customHeight="1" thickBot="1" x14ac:dyDescent="0.3">
      <c r="A20" s="156" t="s">
        <v>9</v>
      </c>
      <c r="B20" s="157"/>
      <c r="C20" s="157"/>
      <c r="D20" s="157"/>
      <c r="E20" s="158"/>
      <c r="F20" s="47">
        <v>2272692.69</v>
      </c>
      <c r="G20" s="48">
        <v>2193641.02</v>
      </c>
    </row>
    <row r="21" spans="1:7" ht="30" customHeight="1" thickBot="1" x14ac:dyDescent="0.3">
      <c r="A21" s="161" t="s">
        <v>10</v>
      </c>
      <c r="B21" s="163" t="s">
        <v>28</v>
      </c>
      <c r="C21" s="164" t="s">
        <v>36</v>
      </c>
      <c r="D21" s="163" t="s">
        <v>42</v>
      </c>
      <c r="E21" s="14" t="s">
        <v>26</v>
      </c>
      <c r="F21" s="12"/>
      <c r="G21" s="27"/>
    </row>
    <row r="22" spans="1:7" ht="87" customHeight="1" thickBot="1" x14ac:dyDescent="0.3">
      <c r="A22" s="162"/>
      <c r="B22" s="160"/>
      <c r="C22" s="165"/>
      <c r="D22" s="160"/>
      <c r="E22" s="19" t="s">
        <v>49</v>
      </c>
      <c r="F22" s="12"/>
      <c r="G22" s="27"/>
    </row>
    <row r="23" spans="1:7" ht="14.25" customHeight="1" thickBot="1" x14ac:dyDescent="0.3">
      <c r="A23" s="156" t="s">
        <v>11</v>
      </c>
      <c r="B23" s="157"/>
      <c r="C23" s="157"/>
      <c r="D23" s="157"/>
      <c r="E23" s="158"/>
      <c r="F23" s="47">
        <v>252088.6</v>
      </c>
      <c r="G23" s="48">
        <v>246675.3</v>
      </c>
    </row>
    <row r="24" spans="1:7" ht="21.75" customHeight="1" thickBot="1" x14ac:dyDescent="0.3">
      <c r="A24" s="21" t="s">
        <v>32</v>
      </c>
      <c r="B24" s="23"/>
      <c r="C24" s="23"/>
      <c r="D24" s="23"/>
      <c r="E24" s="22"/>
      <c r="F24" s="24">
        <f>F4+F6+F20+F23</f>
        <v>2609781.29</v>
      </c>
      <c r="G24" s="26">
        <f>G4+G6+G20+G23</f>
        <v>2524140.0699999998</v>
      </c>
    </row>
  </sheetData>
  <mergeCells count="18">
    <mergeCell ref="F1:F2"/>
    <mergeCell ref="G1:G2"/>
    <mergeCell ref="A1:A2"/>
    <mergeCell ref="B1:B2"/>
    <mergeCell ref="E1:E2"/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68" t="s">
        <v>50</v>
      </c>
      <c r="B1" s="168" t="s">
        <v>12</v>
      </c>
      <c r="C1" s="49" t="s">
        <v>33</v>
      </c>
      <c r="D1" s="49" t="s">
        <v>29</v>
      </c>
      <c r="E1" s="168" t="s">
        <v>15</v>
      </c>
      <c r="F1" s="172" t="s">
        <v>45</v>
      </c>
      <c r="G1" s="166" t="s">
        <v>56</v>
      </c>
    </row>
    <row r="2" spans="1:7" ht="34.15" customHeight="1" thickBot="1" x14ac:dyDescent="0.3">
      <c r="A2" s="169"/>
      <c r="B2" s="169"/>
      <c r="C2" s="50"/>
      <c r="D2" s="50"/>
      <c r="E2" s="169"/>
      <c r="F2" s="173"/>
      <c r="G2" s="167"/>
    </row>
    <row r="3" spans="1:7" ht="102" thickBot="1" x14ac:dyDescent="0.3">
      <c r="A3" s="19" t="s">
        <v>4</v>
      </c>
      <c r="B3" s="39" t="s">
        <v>13</v>
      </c>
      <c r="C3" s="55" t="s">
        <v>35</v>
      </c>
      <c r="D3" s="17" t="s">
        <v>38</v>
      </c>
      <c r="E3" s="41" t="s">
        <v>14</v>
      </c>
      <c r="F3" s="51" t="s">
        <v>46</v>
      </c>
      <c r="G3" s="58" t="s">
        <v>57</v>
      </c>
    </row>
    <row r="4" spans="1:7" ht="147" thickBot="1" x14ac:dyDescent="0.3">
      <c r="A4" s="14" t="s">
        <v>6</v>
      </c>
      <c r="B4" s="14" t="s">
        <v>16</v>
      </c>
      <c r="C4" s="56" t="s">
        <v>34</v>
      </c>
      <c r="D4" s="57" t="s">
        <v>39</v>
      </c>
      <c r="E4" s="14" t="s">
        <v>17</v>
      </c>
      <c r="F4" s="51" t="s">
        <v>47</v>
      </c>
      <c r="G4" s="58" t="s">
        <v>51</v>
      </c>
    </row>
    <row r="5" spans="1:7" ht="24.6" customHeight="1" thickBot="1" x14ac:dyDescent="0.3">
      <c r="A5" s="159" t="s">
        <v>8</v>
      </c>
      <c r="B5" s="159" t="s">
        <v>43</v>
      </c>
      <c r="C5" s="159" t="s">
        <v>37</v>
      </c>
      <c r="D5" s="159" t="s">
        <v>40</v>
      </c>
      <c r="E5" s="20" t="s">
        <v>19</v>
      </c>
      <c r="F5" s="52" t="s">
        <v>47</v>
      </c>
      <c r="G5" s="58" t="s">
        <v>61</v>
      </c>
    </row>
    <row r="6" spans="1:7" ht="24.75" thickBot="1" x14ac:dyDescent="0.3">
      <c r="A6" s="159"/>
      <c r="B6" s="159"/>
      <c r="C6" s="159"/>
      <c r="D6" s="159"/>
      <c r="E6" s="15" t="s">
        <v>20</v>
      </c>
      <c r="F6" s="52" t="s">
        <v>47</v>
      </c>
      <c r="G6" s="58" t="s">
        <v>53</v>
      </c>
    </row>
    <row r="7" spans="1:7" ht="60.75" thickBot="1" x14ac:dyDescent="0.3">
      <c r="A7" s="159"/>
      <c r="B7" s="159"/>
      <c r="C7" s="159"/>
      <c r="D7" s="159"/>
      <c r="E7" s="15" t="s">
        <v>21</v>
      </c>
      <c r="F7" s="52" t="s">
        <v>47</v>
      </c>
      <c r="G7" s="58" t="s">
        <v>64</v>
      </c>
    </row>
    <row r="8" spans="1:7" ht="48.75" thickBot="1" x14ac:dyDescent="0.3">
      <c r="A8" s="159"/>
      <c r="B8" s="159"/>
      <c r="C8" s="159"/>
      <c r="D8" s="159"/>
      <c r="E8" s="15" t="s">
        <v>22</v>
      </c>
      <c r="F8" s="52" t="s">
        <v>48</v>
      </c>
      <c r="G8" s="58" t="s">
        <v>58</v>
      </c>
    </row>
    <row r="9" spans="1:7" ht="24.6" customHeight="1" thickBot="1" x14ac:dyDescent="0.3">
      <c r="A9" s="159"/>
      <c r="B9" s="159"/>
      <c r="C9" s="159"/>
      <c r="D9" s="163" t="s">
        <v>41</v>
      </c>
      <c r="E9" s="15" t="s">
        <v>23</v>
      </c>
      <c r="F9" s="52" t="s">
        <v>47</v>
      </c>
      <c r="G9" s="58" t="s">
        <v>54</v>
      </c>
    </row>
    <row r="10" spans="1:7" ht="24.75" thickBot="1" x14ac:dyDescent="0.3">
      <c r="A10" s="159"/>
      <c r="B10" s="159"/>
      <c r="C10" s="159"/>
      <c r="D10" s="159"/>
      <c r="E10" s="16" t="s">
        <v>25</v>
      </c>
      <c r="F10" s="52"/>
      <c r="G10" s="58" t="s">
        <v>62</v>
      </c>
    </row>
    <row r="11" spans="1:7" ht="24.75" thickBot="1" x14ac:dyDescent="0.3">
      <c r="A11" s="159"/>
      <c r="B11" s="159"/>
      <c r="C11" s="159"/>
      <c r="D11" s="159"/>
      <c r="E11" s="16" t="s">
        <v>24</v>
      </c>
      <c r="F11" s="52"/>
      <c r="G11" s="58" t="s">
        <v>63</v>
      </c>
    </row>
    <row r="12" spans="1:7" ht="42.6" customHeight="1" thickBot="1" x14ac:dyDescent="0.3">
      <c r="A12" s="160"/>
      <c r="B12" s="160"/>
      <c r="C12" s="160"/>
      <c r="D12" s="160"/>
      <c r="E12" s="17" t="s">
        <v>44</v>
      </c>
      <c r="F12" s="53"/>
      <c r="G12" s="59" t="s">
        <v>55</v>
      </c>
    </row>
    <row r="13" spans="1:7" ht="33" customHeight="1" thickBot="1" x14ac:dyDescent="0.3">
      <c r="A13" s="161" t="s">
        <v>10</v>
      </c>
      <c r="B13" s="163" t="s">
        <v>28</v>
      </c>
      <c r="C13" s="164" t="s">
        <v>36</v>
      </c>
      <c r="D13" s="163" t="s">
        <v>42</v>
      </c>
      <c r="E13" s="14" t="s">
        <v>26</v>
      </c>
      <c r="F13" s="51" t="s">
        <v>47</v>
      </c>
      <c r="G13" s="60" t="s">
        <v>59</v>
      </c>
    </row>
    <row r="14" spans="1:7" ht="187.15" customHeight="1" thickBot="1" x14ac:dyDescent="0.3">
      <c r="A14" s="162"/>
      <c r="B14" s="160"/>
      <c r="C14" s="165"/>
      <c r="D14" s="160"/>
      <c r="E14" s="19" t="s">
        <v>49</v>
      </c>
      <c r="F14" s="54"/>
      <c r="G14" s="59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2020-09-14T09:39:17Z</dcterms:modified>
</cp:coreProperties>
</file>